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F59" i="1" l="1"/>
  <c r="F63" i="1"/>
  <c r="E63" i="1"/>
  <c r="F84" i="1" l="1"/>
  <c r="F83" i="1" s="1"/>
  <c r="E84" i="1"/>
  <c r="E83" i="1" s="1"/>
  <c r="F48" i="1" l="1"/>
  <c r="F22" i="1"/>
  <c r="F21" i="1" s="1"/>
  <c r="E22" i="1"/>
  <c r="E21" i="1" s="1"/>
  <c r="E19" i="1"/>
  <c r="F95" i="1" l="1"/>
  <c r="E95" i="1"/>
  <c r="F79" i="1"/>
  <c r="E79" i="1"/>
  <c r="F75" i="1" l="1"/>
  <c r="F74" i="1" s="1"/>
  <c r="E75" i="1"/>
  <c r="E74" i="1" s="1"/>
  <c r="E48" i="1" l="1"/>
  <c r="E51" i="1"/>
  <c r="F35" i="1"/>
  <c r="E35" i="1"/>
  <c r="E6" i="1"/>
  <c r="F65" i="1" l="1"/>
  <c r="E65" i="1"/>
  <c r="F78" i="1" l="1"/>
  <c r="E78" i="1"/>
  <c r="E42" i="1" l="1"/>
  <c r="F99" i="1"/>
  <c r="F93" i="1"/>
  <c r="F91" i="1"/>
  <c r="F89" i="1"/>
  <c r="F87" i="1"/>
  <c r="F77" i="1"/>
  <c r="F72" i="1"/>
  <c r="F70" i="1"/>
  <c r="F67" i="1"/>
  <c r="F57" i="1" s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99" i="1"/>
  <c r="E93" i="1"/>
  <c r="E91" i="1"/>
  <c r="E89" i="1"/>
  <c r="E87" i="1"/>
  <c r="E77" i="1"/>
  <c r="E72" i="1"/>
  <c r="E70" i="1"/>
  <c r="E67" i="1"/>
  <c r="E61" i="1"/>
  <c r="E59" i="1"/>
  <c r="E55" i="1"/>
  <c r="E53" i="1"/>
  <c r="E44" i="1"/>
  <c r="E40" i="1"/>
  <c r="E38" i="1"/>
  <c r="E32" i="1"/>
  <c r="E30" i="1"/>
  <c r="E28" i="1"/>
  <c r="E26" i="1"/>
  <c r="E17" i="1"/>
  <c r="E5" i="1"/>
  <c r="E57" i="1" l="1"/>
  <c r="E58" i="1"/>
  <c r="E86" i="1"/>
  <c r="F86" i="1"/>
  <c r="E69" i="1"/>
  <c r="F34" i="1"/>
  <c r="E50" i="1"/>
  <c r="F69" i="1"/>
  <c r="E8" i="1"/>
  <c r="F25" i="1"/>
  <c r="F50" i="1"/>
  <c r="E25" i="1"/>
  <c r="E34" i="1"/>
  <c r="F8" i="1"/>
  <c r="F24" i="1" l="1"/>
  <c r="F101" i="1" s="1"/>
  <c r="F103" i="1" s="1"/>
  <c r="E24" i="1"/>
  <c r="E101" i="1" s="1"/>
  <c r="E103" i="1" s="1"/>
</calcChain>
</file>

<file path=xl/sharedStrings.xml><?xml version="1.0" encoding="utf-8"?>
<sst xmlns="http://schemas.openxmlformats.org/spreadsheetml/2006/main" count="159" uniqueCount="122">
  <si>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</si>
  <si>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</si>
  <si>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</si>
  <si>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</si>
  <si>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</si>
  <si>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</si>
  <si>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</si>
  <si>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</si>
  <si>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</si>
  <si>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</si>
  <si>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</si>
  <si>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</si>
  <si>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</si>
  <si>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</si>
  <si>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</si>
  <si>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</si>
  <si>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</si>
  <si>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</si>
  <si>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</si>
  <si>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</si>
  <si>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</si>
  <si>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</si>
  <si>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</si>
  <si>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</si>
  <si>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</si>
  <si>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</si>
  <si>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</si>
  <si>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</si>
  <si>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</si>
  <si>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</si>
  <si>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</si>
  <si>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</si>
  <si>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</si>
  <si>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</si>
  <si>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</si>
  <si>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</si>
  <si>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</si>
  <si>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</si>
  <si>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</si>
  <si>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</si>
  <si>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</si>
  <si>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</si>
  <si>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</si>
  <si>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</si>
  <si>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</si>
  <si>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</si>
  <si>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</si>
  <si>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</si>
  <si>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</si>
  <si>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</si>
  <si>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</si>
  <si>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</si>
  <si>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</si>
  <si>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</si>
  <si>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</si>
  <si>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</si>
  <si>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</si>
  <si>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</si>
  <si>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</si>
  <si>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</si>
  <si>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</si>
  <si>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</si>
  <si>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</si>
  <si>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</si>
  <si>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</si>
  <si>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</si>
  <si>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</si>
  <si>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</si>
  <si>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</si>
  <si>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</si>
  <si>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</si>
  <si>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</si>
  <si>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</si>
  <si>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</si>
  <si>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</si>
  <si>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</si>
  <si>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</si>
  <si>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</si>
  <si>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</si>
  <si>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</si>
  <si>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</si>
  <si>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</si>
  <si>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</si>
  <si>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</si>
  <si>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</si>
  <si>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</si>
  <si>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</si>
  <si>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</si>
  <si>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</si>
  <si>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</si>
  <si>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</si>
  <si>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</si>
  <si>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</si>
  <si>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</si>
  <si>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</si>
  <si>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</si>
  <si>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</si>
  <si>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</si>
  <si>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</si>
  <si>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</si>
  <si>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</si>
  <si>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</si>
  <si>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</si>
  <si>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</si>
  <si>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</si>
  <si>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</si>
  <si>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</si>
  <si>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</si>
  <si>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</si>
  <si>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</si>
  <si>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</si>
  <si>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</si>
  <si>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</si>
  <si>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</si>
  <si>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</si>
  <si>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</si>
  <si>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</si>
  <si>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</si>
  <si>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</si>
  <si>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</si>
  <si>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</si>
  <si>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 xml:space="preserve">Приложение № 4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</si>
</sst>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H2" sqref="H2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1.75" customHeight="1" x14ac:dyDescent="0.25">
      <c r="C1" s="47" t="s">
        <v>121</v>
      </c>
      <c r="D1" s="47"/>
      <c r="E1" s="47"/>
      <c r="F1" s="47"/>
    </row>
    <row r="2" spans="1:6" ht="64.5" customHeight="1" x14ac:dyDescent="0.25">
      <c r="A2" s="53" t="s">
        <v>107</v>
      </c>
      <c r="B2" s="53"/>
      <c r="C2" s="53"/>
      <c r="D2" s="53"/>
      <c r="E2" s="53"/>
      <c r="F2" s="53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54" t="s">
        <v>1</v>
      </c>
      <c r="C4" s="55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56" t="s">
        <v>3</v>
      </c>
      <c r="C5" s="57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5" t="s">
        <v>75</v>
      </c>
      <c r="C6" s="46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5"/>
      <c r="C7" s="46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3" t="s">
        <v>4</v>
      </c>
      <c r="C8" s="44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5" t="s">
        <v>5</v>
      </c>
      <c r="C9" s="46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5" t="s">
        <v>7</v>
      </c>
      <c r="C10" s="46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5"/>
      <c r="C11" s="46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58" t="s">
        <v>8</v>
      </c>
      <c r="C12" s="59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0" t="s">
        <v>10</v>
      </c>
      <c r="C13" s="61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0"/>
      <c r="C14" s="61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62" t="s">
        <v>12</v>
      </c>
      <c r="C15" s="63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3"/>
      <c r="C16" s="44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51" t="s">
        <v>13</v>
      </c>
      <c r="C17" s="52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3"/>
      <c r="C18" s="44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5" t="s">
        <v>14</v>
      </c>
      <c r="C19" s="46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5"/>
      <c r="C20" s="46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3" t="s">
        <v>15</v>
      </c>
      <c r="C21" s="44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5" t="s">
        <v>16</v>
      </c>
      <c r="C22" s="46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3"/>
      <c r="C23" s="44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3" t="s">
        <v>17</v>
      </c>
      <c r="C24" s="44"/>
      <c r="D24" s="20"/>
      <c r="E24" s="19">
        <f>E25+E30+E34+E32+E48</f>
        <v>7851765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5" t="s">
        <v>19</v>
      </c>
      <c r="C25" s="46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5" t="s">
        <v>21</v>
      </c>
      <c r="C26" s="46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3"/>
      <c r="C27" s="44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5" t="s">
        <v>24</v>
      </c>
      <c r="C28" s="46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3"/>
      <c r="C29" s="44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5" t="s">
        <v>26</v>
      </c>
      <c r="C30" s="46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3"/>
      <c r="C31" s="44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5" t="s">
        <v>27</v>
      </c>
      <c r="C32" s="46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3"/>
      <c r="C33" s="44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5" t="s">
        <v>28</v>
      </c>
      <c r="C34" s="46"/>
      <c r="D34" s="4"/>
      <c r="E34" s="17">
        <f>E35+E38+E40+E42+E44</f>
        <v>6351065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5" t="s">
        <v>30</v>
      </c>
      <c r="C35" s="46"/>
      <c r="D35" s="4"/>
      <c r="E35" s="17">
        <f>E36+E37</f>
        <v>2501065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3"/>
      <c r="C36" s="44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3"/>
      <c r="C37" s="44"/>
      <c r="D37" s="4">
        <v>200</v>
      </c>
      <c r="E37" s="17">
        <v>1901065</v>
      </c>
      <c r="F37" s="17">
        <v>2326867</v>
      </c>
    </row>
    <row r="38" spans="1:6" ht="16.5" customHeight="1" thickBot="1" x14ac:dyDescent="0.3">
      <c r="A38" s="6" t="s">
        <v>31</v>
      </c>
      <c r="B38" s="45" t="s">
        <v>32</v>
      </c>
      <c r="C38" s="46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73</v>
      </c>
      <c r="B39" s="43"/>
      <c r="C39" s="44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5" t="s">
        <v>34</v>
      </c>
      <c r="C40" s="46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3"/>
      <c r="C41" s="44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5" t="s">
        <v>36</v>
      </c>
      <c r="C42" s="46"/>
      <c r="D42" s="4"/>
      <c r="E42" s="17">
        <f>E43</f>
        <v>1050000</v>
      </c>
      <c r="F42" s="17">
        <f>F43</f>
        <v>1050000</v>
      </c>
    </row>
    <row r="43" spans="1:6" ht="16.5" customHeight="1" thickBot="1" x14ac:dyDescent="0.3">
      <c r="A43" s="6" t="s">
        <v>73</v>
      </c>
      <c r="B43" s="43"/>
      <c r="C43" s="44"/>
      <c r="D43" s="4">
        <v>200</v>
      </c>
      <c r="E43" s="17">
        <v>1050000</v>
      </c>
      <c r="F43" s="17">
        <v>1050000</v>
      </c>
    </row>
    <row r="44" spans="1:6" ht="27.75" customHeight="1" thickBot="1" x14ac:dyDescent="0.3">
      <c r="A44" s="6" t="s">
        <v>37</v>
      </c>
      <c r="B44" s="45" t="s">
        <v>38</v>
      </c>
      <c r="C44" s="46"/>
      <c r="D44" s="4"/>
      <c r="E44" s="17">
        <f>E45+E46+E47</f>
        <v>2400000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3"/>
      <c r="C45" s="44"/>
      <c r="D45" s="4">
        <v>100</v>
      </c>
      <c r="E45" s="17">
        <v>2000000</v>
      </c>
      <c r="F45" s="17">
        <v>2000000</v>
      </c>
    </row>
    <row r="46" spans="1:6" ht="15.75" customHeight="1" thickBot="1" x14ac:dyDescent="0.3">
      <c r="A46" s="6" t="s">
        <v>73</v>
      </c>
      <c r="B46" s="43"/>
      <c r="C46" s="44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3"/>
      <c r="C47" s="44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5" t="s">
        <v>84</v>
      </c>
      <c r="C48" s="46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3"/>
      <c r="C49" s="44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3" t="s">
        <v>40</v>
      </c>
      <c r="C50" s="44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51" t="s">
        <v>76</v>
      </c>
      <c r="C51" s="52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3"/>
      <c r="C52" s="44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5" t="s">
        <v>77</v>
      </c>
      <c r="C53" s="46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3"/>
      <c r="C54" s="44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69" t="s">
        <v>78</v>
      </c>
      <c r="C55" s="70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3"/>
      <c r="C56" s="44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67" t="s">
        <v>41</v>
      </c>
      <c r="C57" s="68"/>
      <c r="D57" s="4"/>
      <c r="E57" s="19">
        <f>E59+E67+E61+E65+E63</f>
        <v>7549932</v>
      </c>
      <c r="F57" s="19">
        <f>F59+F67+F61+F65+F63</f>
        <v>7549932</v>
      </c>
    </row>
    <row r="58" spans="1:6" s="39" customFormat="1" ht="18" customHeight="1" thickBot="1" x14ac:dyDescent="0.3">
      <c r="A58" s="6" t="s">
        <v>81</v>
      </c>
      <c r="B58" s="62" t="s">
        <v>87</v>
      </c>
      <c r="C58" s="63"/>
      <c r="D58" s="4"/>
      <c r="E58" s="17">
        <f>E59+E61+E65+E67+E63</f>
        <v>7549932</v>
      </c>
      <c r="F58" s="17">
        <f>F59+F61+F65+F67+F63</f>
        <v>7549932</v>
      </c>
    </row>
    <row r="59" spans="1:6" ht="17.25" customHeight="1" thickBot="1" x14ac:dyDescent="0.3">
      <c r="A59" s="6" t="s">
        <v>81</v>
      </c>
      <c r="B59" s="45" t="s">
        <v>66</v>
      </c>
      <c r="C59" s="46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5"/>
      <c r="C60" s="46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5" t="s">
        <v>69</v>
      </c>
      <c r="C61" s="46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5"/>
      <c r="C62" s="46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5" t="s">
        <v>120</v>
      </c>
      <c r="C63" s="46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5"/>
      <c r="C64" s="46"/>
      <c r="D64" s="4">
        <v>200</v>
      </c>
      <c r="E64" s="17">
        <v>162172</v>
      </c>
      <c r="F64" s="17">
        <v>162172</v>
      </c>
    </row>
    <row r="65" spans="1:6" s="40" customFormat="1" ht="65.25" customHeight="1" thickBot="1" x14ac:dyDescent="0.3">
      <c r="A65" s="6" t="s">
        <v>118</v>
      </c>
      <c r="B65" s="45" t="s">
        <v>90</v>
      </c>
      <c r="C65" s="46"/>
      <c r="D65" s="4"/>
      <c r="E65" s="17">
        <f>E66</f>
        <v>3079828</v>
      </c>
      <c r="F65" s="17">
        <f>F66</f>
        <v>3079828</v>
      </c>
    </row>
    <row r="66" spans="1:6" s="40" customFormat="1" ht="16.5" customHeight="1" thickBot="1" x14ac:dyDescent="0.3">
      <c r="A66" s="6" t="s">
        <v>73</v>
      </c>
      <c r="B66" s="45"/>
      <c r="C66" s="46"/>
      <c r="D66" s="4">
        <v>200</v>
      </c>
      <c r="E66" s="17">
        <v>3079828</v>
      </c>
      <c r="F66" s="17">
        <v>3079828</v>
      </c>
    </row>
    <row r="67" spans="1:6" ht="27.75" customHeight="1" thickBot="1" x14ac:dyDescent="0.3">
      <c r="A67" s="6" t="s">
        <v>61</v>
      </c>
      <c r="B67" s="45" t="s">
        <v>62</v>
      </c>
      <c r="C67" s="46"/>
      <c r="D67" s="4"/>
      <c r="E67" s="17">
        <f>E68</f>
        <v>200000</v>
      </c>
      <c r="F67" s="17">
        <f>F68</f>
        <v>200000</v>
      </c>
    </row>
    <row r="68" spans="1:6" ht="16.5" customHeight="1" thickBot="1" x14ac:dyDescent="0.3">
      <c r="A68" s="6" t="s">
        <v>73</v>
      </c>
      <c r="B68" s="45"/>
      <c r="C68" s="46"/>
      <c r="D68" s="4">
        <v>200</v>
      </c>
      <c r="E68" s="17">
        <v>200000</v>
      </c>
      <c r="F68" s="17">
        <v>200000</v>
      </c>
    </row>
    <row r="69" spans="1:6" s="18" customFormat="1" ht="54.75" customHeight="1" thickBot="1" x14ac:dyDescent="0.3">
      <c r="A69" s="2" t="s">
        <v>101</v>
      </c>
      <c r="B69" s="43" t="s">
        <v>63</v>
      </c>
      <c r="C69" s="44"/>
      <c r="D69" s="4"/>
      <c r="E69" s="19">
        <f>E70+E72</f>
        <v>400000</v>
      </c>
      <c r="F69" s="19">
        <f>F70+F72</f>
        <v>400000</v>
      </c>
    </row>
    <row r="70" spans="1:6" s="18" customFormat="1" ht="40.5" customHeight="1" thickBot="1" x14ac:dyDescent="0.3">
      <c r="A70" s="6" t="s">
        <v>64</v>
      </c>
      <c r="B70" s="45" t="s">
        <v>70</v>
      </c>
      <c r="C70" s="46"/>
      <c r="D70" s="4"/>
      <c r="E70" s="17">
        <f>E71</f>
        <v>200000</v>
      </c>
      <c r="F70" s="17">
        <f>F71</f>
        <v>200000</v>
      </c>
    </row>
    <row r="71" spans="1:6" s="18" customFormat="1" ht="16.5" customHeight="1" thickBot="1" x14ac:dyDescent="0.3">
      <c r="A71" s="6" t="s">
        <v>73</v>
      </c>
      <c r="B71" s="45"/>
      <c r="C71" s="46"/>
      <c r="D71" s="4">
        <v>200</v>
      </c>
      <c r="E71" s="17">
        <v>200000</v>
      </c>
      <c r="F71" s="17">
        <v>200000</v>
      </c>
    </row>
    <row r="72" spans="1:6" s="18" customFormat="1" ht="40.5" customHeight="1" thickBot="1" x14ac:dyDescent="0.3">
      <c r="A72" s="6" t="s">
        <v>65</v>
      </c>
      <c r="B72" s="45" t="s">
        <v>70</v>
      </c>
      <c r="C72" s="46"/>
      <c r="D72" s="4"/>
      <c r="E72" s="17">
        <f>E73</f>
        <v>200000</v>
      </c>
      <c r="F72" s="17">
        <f>F73</f>
        <v>200000</v>
      </c>
    </row>
    <row r="73" spans="1:6" s="18" customFormat="1" ht="16.5" customHeight="1" thickBot="1" x14ac:dyDescent="0.3">
      <c r="A73" s="12" t="s">
        <v>73</v>
      </c>
      <c r="B73" s="45"/>
      <c r="C73" s="46"/>
      <c r="D73" s="4">
        <v>200</v>
      </c>
      <c r="E73" s="17">
        <v>200000</v>
      </c>
      <c r="F73" s="17">
        <v>200000</v>
      </c>
    </row>
    <row r="74" spans="1:6" s="40" customFormat="1" ht="52.5" customHeight="1" thickBot="1" x14ac:dyDescent="0.3">
      <c r="A74" s="42" t="s">
        <v>117</v>
      </c>
      <c r="B74" s="50" t="s">
        <v>105</v>
      </c>
      <c r="C74" s="44"/>
      <c r="D74" s="41"/>
      <c r="E74" s="19">
        <f>E75</f>
        <v>12420069</v>
      </c>
      <c r="F74" s="19">
        <f>F75</f>
        <v>12420069</v>
      </c>
    </row>
    <row r="75" spans="1:6" s="40" customFormat="1" ht="90.75" customHeight="1" thickBot="1" x14ac:dyDescent="0.3">
      <c r="A75" s="9" t="s">
        <v>104</v>
      </c>
      <c r="B75" s="65" t="s">
        <v>103</v>
      </c>
      <c r="C75" s="46"/>
      <c r="D75" s="4"/>
      <c r="E75" s="17">
        <f>E76</f>
        <v>12420069</v>
      </c>
      <c r="F75" s="17">
        <f>F76</f>
        <v>12420069</v>
      </c>
    </row>
    <row r="76" spans="1:6" s="40" customFormat="1" ht="55.5" customHeight="1" thickBot="1" x14ac:dyDescent="0.3">
      <c r="A76" s="6" t="s">
        <v>106</v>
      </c>
      <c r="B76" s="45"/>
      <c r="C76" s="46"/>
      <c r="D76" s="4">
        <v>400</v>
      </c>
      <c r="E76" s="17">
        <v>12420069</v>
      </c>
      <c r="F76" s="17">
        <v>12420069</v>
      </c>
    </row>
    <row r="77" spans="1:6" ht="38.25" customHeight="1" thickBot="1" x14ac:dyDescent="0.3">
      <c r="A77" s="34" t="s">
        <v>79</v>
      </c>
      <c r="B77" s="50" t="s">
        <v>82</v>
      </c>
      <c r="C77" s="44"/>
      <c r="D77" s="20"/>
      <c r="E77" s="19">
        <f>E79</f>
        <v>828000</v>
      </c>
      <c r="F77" s="19">
        <f>F79</f>
        <v>828000</v>
      </c>
    </row>
    <row r="78" spans="1:6" s="39" customFormat="1" ht="28.5" customHeight="1" thickBot="1" x14ac:dyDescent="0.3">
      <c r="A78" s="33" t="s">
        <v>88</v>
      </c>
      <c r="B78" s="65" t="s">
        <v>89</v>
      </c>
      <c r="C78" s="46"/>
      <c r="D78" s="38"/>
      <c r="E78" s="17">
        <f>E79</f>
        <v>828000</v>
      </c>
      <c r="F78" s="17">
        <f>F79</f>
        <v>828000</v>
      </c>
    </row>
    <row r="79" spans="1:6" s="37" customFormat="1" ht="16.5" customHeight="1" thickBot="1" x14ac:dyDescent="0.3">
      <c r="A79" s="33" t="s">
        <v>80</v>
      </c>
      <c r="B79" s="65" t="s">
        <v>83</v>
      </c>
      <c r="C79" s="46"/>
      <c r="D79" s="4"/>
      <c r="E79" s="17">
        <f>E80+E82+E81</f>
        <v>828000</v>
      </c>
      <c r="F79" s="17">
        <f>F80+F82+F81</f>
        <v>828000</v>
      </c>
    </row>
    <row r="80" spans="1:6" s="11" customFormat="1" ht="15.75" customHeight="1" thickBot="1" x14ac:dyDescent="0.3">
      <c r="A80" s="6" t="s">
        <v>73</v>
      </c>
      <c r="B80" s="45"/>
      <c r="C80" s="46"/>
      <c r="D80" s="4">
        <v>200</v>
      </c>
      <c r="E80" s="17">
        <v>622000</v>
      </c>
      <c r="F80" s="17">
        <v>622000</v>
      </c>
    </row>
    <row r="81" spans="1:6" s="40" customFormat="1" ht="15.75" customHeight="1" thickBot="1" x14ac:dyDescent="0.3">
      <c r="A81" s="6" t="s">
        <v>102</v>
      </c>
      <c r="B81" s="45"/>
      <c r="C81" s="46"/>
      <c r="D81" s="4">
        <v>200</v>
      </c>
      <c r="E81" s="17">
        <v>186000</v>
      </c>
      <c r="F81" s="17">
        <v>186000</v>
      </c>
    </row>
    <row r="82" spans="1:6" s="11" customFormat="1" ht="15.75" customHeight="1" thickBot="1" x14ac:dyDescent="0.3">
      <c r="A82" s="12" t="s">
        <v>22</v>
      </c>
      <c r="B82" s="43"/>
      <c r="C82" s="44"/>
      <c r="D82" s="4">
        <v>800</v>
      </c>
      <c r="E82" s="17">
        <v>20000</v>
      </c>
      <c r="F82" s="17">
        <v>20000</v>
      </c>
    </row>
    <row r="83" spans="1:6" s="40" customFormat="1" ht="40.5" customHeight="1" thickBot="1" x14ac:dyDescent="0.3">
      <c r="A83" s="24" t="s">
        <v>110</v>
      </c>
      <c r="B83" s="50" t="s">
        <v>111</v>
      </c>
      <c r="C83" s="44"/>
      <c r="D83" s="4"/>
      <c r="E83" s="19">
        <f>E84</f>
        <v>20000</v>
      </c>
      <c r="F83" s="19">
        <f>F84</f>
        <v>20000</v>
      </c>
    </row>
    <row r="84" spans="1:6" s="40" customFormat="1" ht="29.25" customHeight="1" thickBot="1" x14ac:dyDescent="0.3">
      <c r="A84" s="9" t="s">
        <v>112</v>
      </c>
      <c r="B84" s="65" t="s">
        <v>113</v>
      </c>
      <c r="C84" s="46"/>
      <c r="D84" s="4"/>
      <c r="E84" s="17">
        <f>E85</f>
        <v>20000</v>
      </c>
      <c r="F84" s="17">
        <f>F85</f>
        <v>20000</v>
      </c>
    </row>
    <row r="85" spans="1:6" s="40" customFormat="1" ht="16.5" customHeight="1" thickBot="1" x14ac:dyDescent="0.3">
      <c r="A85" s="6" t="s">
        <v>73</v>
      </c>
      <c r="B85" s="66"/>
      <c r="C85" s="44"/>
      <c r="D85" s="4">
        <v>200</v>
      </c>
      <c r="E85" s="17">
        <v>20000</v>
      </c>
      <c r="F85" s="17">
        <v>20000</v>
      </c>
    </row>
    <row r="86" spans="1:6" ht="15" customHeight="1" thickBot="1" x14ac:dyDescent="0.3">
      <c r="A86" s="24" t="s">
        <v>42</v>
      </c>
      <c r="B86" s="64" t="s">
        <v>43</v>
      </c>
      <c r="C86" s="57"/>
      <c r="D86" s="20"/>
      <c r="E86" s="19">
        <f>E87+E89+E91+E93+E95+E99</f>
        <v>5262888</v>
      </c>
      <c r="F86" s="19">
        <f>F87+F89+F91+F93+F95+F99</f>
        <v>3435475</v>
      </c>
    </row>
    <row r="87" spans="1:6" ht="16.5" customHeight="1" thickBot="1" x14ac:dyDescent="0.3">
      <c r="A87" s="6" t="s">
        <v>57</v>
      </c>
      <c r="B87" s="45" t="s">
        <v>58</v>
      </c>
      <c r="C87" s="46"/>
      <c r="D87" s="4"/>
      <c r="E87" s="17">
        <f>E88</f>
        <v>306888</v>
      </c>
      <c r="F87" s="17">
        <f>F88</f>
        <v>317475</v>
      </c>
    </row>
    <row r="88" spans="1:6" ht="67.5" customHeight="1" thickBot="1" x14ac:dyDescent="0.3">
      <c r="A88" s="6" t="s">
        <v>39</v>
      </c>
      <c r="B88" s="43"/>
      <c r="C88" s="44"/>
      <c r="D88" s="4">
        <v>100</v>
      </c>
      <c r="E88" s="17">
        <v>306888</v>
      </c>
      <c r="F88" s="17">
        <v>317475</v>
      </c>
    </row>
    <row r="89" spans="1:6" ht="15.75" thickBot="1" x14ac:dyDescent="0.3">
      <c r="A89" s="6" t="s">
        <v>44</v>
      </c>
      <c r="B89" s="45" t="s">
        <v>45</v>
      </c>
      <c r="C89" s="46"/>
      <c r="D89" s="4"/>
      <c r="E89" s="17">
        <f>E90</f>
        <v>880000</v>
      </c>
      <c r="F89" s="17">
        <f>F90</f>
        <v>880000</v>
      </c>
    </row>
    <row r="90" spans="1:6" ht="14.25" customHeight="1" thickBot="1" x14ac:dyDescent="0.3">
      <c r="A90" s="6" t="s">
        <v>39</v>
      </c>
      <c r="B90" s="43"/>
      <c r="C90" s="44"/>
      <c r="D90" s="4">
        <v>100</v>
      </c>
      <c r="E90" s="17">
        <v>880000</v>
      </c>
      <c r="F90" s="17">
        <v>880000</v>
      </c>
    </row>
    <row r="91" spans="1:6" ht="13.5" customHeight="1" thickBot="1" x14ac:dyDescent="0.3">
      <c r="A91" s="6" t="s">
        <v>46</v>
      </c>
      <c r="B91" s="45" t="s">
        <v>47</v>
      </c>
      <c r="C91" s="46"/>
      <c r="D91" s="4"/>
      <c r="E91" s="17">
        <f>E92</f>
        <v>2000000</v>
      </c>
      <c r="F91" s="17">
        <f>F92</f>
        <v>1200000</v>
      </c>
    </row>
    <row r="92" spans="1:6" ht="15.75" customHeight="1" thickBot="1" x14ac:dyDescent="0.3">
      <c r="A92" s="6" t="s">
        <v>39</v>
      </c>
      <c r="B92" s="43"/>
      <c r="C92" s="44"/>
      <c r="D92" s="4">
        <v>100</v>
      </c>
      <c r="E92" s="17">
        <v>2000000</v>
      </c>
      <c r="F92" s="17">
        <v>1200000</v>
      </c>
    </row>
    <row r="93" spans="1:6" ht="15" customHeight="1" thickBot="1" x14ac:dyDescent="0.3">
      <c r="A93" s="6" t="s">
        <v>48</v>
      </c>
      <c r="B93" s="45" t="s">
        <v>49</v>
      </c>
      <c r="C93" s="46"/>
      <c r="D93" s="4"/>
      <c r="E93" s="17">
        <f>E94</f>
        <v>30000</v>
      </c>
      <c r="F93" s="17">
        <f>F94</f>
        <v>30000</v>
      </c>
    </row>
    <row r="94" spans="1:6" ht="16.5" customHeight="1" thickBot="1" x14ac:dyDescent="0.3">
      <c r="A94" s="6" t="s">
        <v>22</v>
      </c>
      <c r="B94" s="43"/>
      <c r="C94" s="44"/>
      <c r="D94" s="4">
        <v>800</v>
      </c>
      <c r="E94" s="17">
        <v>30000</v>
      </c>
      <c r="F94" s="17">
        <v>30000</v>
      </c>
    </row>
    <row r="95" spans="1:6" ht="15" customHeight="1" thickBot="1" x14ac:dyDescent="0.3">
      <c r="A95" s="6" t="s">
        <v>50</v>
      </c>
      <c r="B95" s="45" t="s">
        <v>51</v>
      </c>
      <c r="C95" s="46"/>
      <c r="D95" s="4"/>
      <c r="E95" s="17">
        <f>E96+E98+E97</f>
        <v>1986000</v>
      </c>
      <c r="F95" s="17">
        <f>F96+F98+F97</f>
        <v>948000</v>
      </c>
    </row>
    <row r="96" spans="1:6" ht="18.75" customHeight="1" thickBot="1" x14ac:dyDescent="0.3">
      <c r="A96" s="6" t="s">
        <v>73</v>
      </c>
      <c r="B96" s="45"/>
      <c r="C96" s="46"/>
      <c r="D96" s="4">
        <v>200</v>
      </c>
      <c r="E96" s="17">
        <v>1363000</v>
      </c>
      <c r="F96" s="17">
        <v>525000</v>
      </c>
    </row>
    <row r="97" spans="1:6" s="40" customFormat="1" ht="15" customHeight="1" thickBot="1" x14ac:dyDescent="0.3">
      <c r="A97" s="6" t="s">
        <v>102</v>
      </c>
      <c r="B97" s="45"/>
      <c r="C97" s="46"/>
      <c r="D97" s="4">
        <v>200</v>
      </c>
      <c r="E97" s="17">
        <v>500000</v>
      </c>
      <c r="F97" s="17">
        <v>300000</v>
      </c>
    </row>
    <row r="98" spans="1:6" ht="15.75" customHeight="1" thickBot="1" x14ac:dyDescent="0.3">
      <c r="A98" s="6" t="s">
        <v>22</v>
      </c>
      <c r="B98" s="43"/>
      <c r="C98" s="44"/>
      <c r="D98" s="4">
        <v>800</v>
      </c>
      <c r="E98" s="17">
        <v>123000</v>
      </c>
      <c r="F98" s="17">
        <v>123000</v>
      </c>
    </row>
    <row r="99" spans="1:6" ht="28.5" customHeight="1" thickBot="1" x14ac:dyDescent="0.3">
      <c r="A99" s="6" t="s">
        <v>52</v>
      </c>
      <c r="B99" s="45" t="s">
        <v>53</v>
      </c>
      <c r="C99" s="46"/>
      <c r="D99" s="4"/>
      <c r="E99" s="17">
        <f>E100</f>
        <v>60000</v>
      </c>
      <c r="F99" s="17">
        <f>F100</f>
        <v>60000</v>
      </c>
    </row>
    <row r="100" spans="1:6" s="25" customFormat="1" ht="27.75" customHeight="1" thickBot="1" x14ac:dyDescent="0.3">
      <c r="A100" s="6" t="s">
        <v>54</v>
      </c>
      <c r="B100" s="45"/>
      <c r="C100" s="46"/>
      <c r="D100" s="4">
        <v>300</v>
      </c>
      <c r="E100" s="17">
        <v>60000</v>
      </c>
      <c r="F100" s="17">
        <v>60000</v>
      </c>
    </row>
    <row r="101" spans="1:6" ht="15.75" thickBot="1" x14ac:dyDescent="0.3">
      <c r="A101" s="2" t="s">
        <v>55</v>
      </c>
      <c r="B101" s="43"/>
      <c r="C101" s="44"/>
      <c r="D101" s="20"/>
      <c r="E101" s="19">
        <f>E86+E57+E50+E24+E21+E8+E5+E69+E77+E74+E83</f>
        <v>36162655</v>
      </c>
      <c r="F101" s="19">
        <f>F86+F57+F50+F24+F21+F8+F5+F69+F77+F74+F83</f>
        <v>56932264</v>
      </c>
    </row>
    <row r="102" spans="1:6" ht="15.75" thickBot="1" x14ac:dyDescent="0.3">
      <c r="A102" s="9" t="s">
        <v>71</v>
      </c>
      <c r="B102" s="48"/>
      <c r="C102" s="49"/>
      <c r="D102" s="26"/>
      <c r="E102" s="27">
        <v>424300</v>
      </c>
      <c r="F102" s="28">
        <v>809700</v>
      </c>
    </row>
    <row r="103" spans="1:6" ht="15.75" thickBot="1" x14ac:dyDescent="0.3">
      <c r="A103" s="2" t="s">
        <v>72</v>
      </c>
      <c r="B103" s="48"/>
      <c r="C103" s="49"/>
      <c r="D103" s="29"/>
      <c r="E103" s="30">
        <f>E101+E102</f>
        <v>36586955</v>
      </c>
      <c r="F103" s="31">
        <f>F101+F102</f>
        <v>57741964</v>
      </c>
    </row>
  </sheetData>
  <mergeCells count="102">
    <mergeCell ref="C1:F1"/>
    <mergeCell ref="B92:C92"/>
    <mergeCell ref="B101:C101"/>
    <mergeCell ref="B98:C98"/>
    <mergeCell ref="B93:C93"/>
    <mergeCell ref="B97:C97"/>
    <mergeCell ref="B99:C99"/>
    <mergeCell ref="B100:C100"/>
    <mergeCell ref="B94:C94"/>
    <mergeCell ref="B95:C95"/>
    <mergeCell ref="B96:C96"/>
    <mergeCell ref="B78:C78"/>
    <mergeCell ref="B75:C75"/>
    <mergeCell ref="B76:C76"/>
    <mergeCell ref="B68:C68"/>
    <mergeCell ref="B69:C69"/>
    <mergeCell ref="B70:C70"/>
    <mergeCell ref="B71:C71"/>
    <mergeCell ref="B72:C72"/>
    <mergeCell ref="B73:C73"/>
    <mergeCell ref="B77:C77"/>
    <mergeCell ref="B67:C67"/>
    <mergeCell ref="B55:C55"/>
    <mergeCell ref="B56:C56"/>
    <mergeCell ref="B57:C57"/>
    <mergeCell ref="B59:C59"/>
    <mergeCell ref="B60:C60"/>
    <mergeCell ref="B58:C58"/>
    <mergeCell ref="B65:C65"/>
    <mergeCell ref="B66:C66"/>
    <mergeCell ref="B79:C79"/>
    <mergeCell ref="B88:C88"/>
    <mergeCell ref="B89:C89"/>
    <mergeCell ref="B63:C63"/>
    <mergeCell ref="B64:C64"/>
    <mergeCell ref="B90:C90"/>
    <mergeCell ref="B91:C91"/>
    <mergeCell ref="B81:C81"/>
    <mergeCell ref="B80:C80"/>
    <mergeCell ref="B86:C86"/>
    <mergeCell ref="B87:C87"/>
    <mergeCell ref="B82:C82"/>
    <mergeCell ref="B83:C83"/>
    <mergeCell ref="B84:C84"/>
    <mergeCell ref="B85:C85"/>
    <mergeCell ref="B50:C50"/>
    <mergeCell ref="B51:C51"/>
    <mergeCell ref="B52:C52"/>
    <mergeCell ref="B48:C48"/>
    <mergeCell ref="B49:C49"/>
    <mergeCell ref="B103:C103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102:C102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2:C22"/>
    <mergeCell ref="B23:C23"/>
    <mergeCell ref="B24:C24"/>
    <mergeCell ref="B25:C25"/>
    <mergeCell ref="B38:C38"/>
    <mergeCell ref="B18:C18"/>
    <mergeCell ref="B37:C37"/>
    <mergeCell ref="B74:C74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2023-03-21T08:12:26Z</dcterms:modified>
</cp:coreProperties>
</file>